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Липецкэнерго\Поставка офисной мебели\"/>
    </mc:Choice>
  </mc:AlternateContent>
  <bookViews>
    <workbookView xWindow="0" yWindow="0" windowWidth="28740" windowHeight="6600" tabRatio="839"/>
  </bookViews>
  <sheets>
    <sheet name="Расчёт" sheetId="43" r:id="rId1"/>
  </sheets>
  <definedNames>
    <definedName name="_xlnm._FilterDatabase" localSheetId="0" hidden="1">Расчёт!$A$7:$O$11</definedName>
    <definedName name="_xlnm.Print_Area" localSheetId="0">Расчёт!$A$1:$O$23</definedName>
  </definedNames>
  <calcPr calcId="162913"/>
</workbook>
</file>

<file path=xl/calcChain.xml><?xml version="1.0" encoding="utf-8"?>
<calcChain xmlns="http://schemas.openxmlformats.org/spreadsheetml/2006/main">
  <c r="I8" i="43" l="1"/>
  <c r="K8" i="43"/>
  <c r="M8" i="43"/>
  <c r="O8" i="43"/>
  <c r="I9" i="43" l="1"/>
  <c r="I11" i="43" s="1"/>
  <c r="I10" i="43" s="1"/>
  <c r="M9" i="43"/>
  <c r="K9" i="43"/>
  <c r="K11" i="43" s="1"/>
  <c r="K10" i="43" s="1"/>
  <c r="M11" i="43" l="1"/>
  <c r="O9" i="43" l="1"/>
</calcChain>
</file>

<file path=xl/sharedStrings.xml><?xml version="1.0" encoding="utf-8"?>
<sst xmlns="http://schemas.openxmlformats.org/spreadsheetml/2006/main" count="29" uniqueCount="23">
  <si>
    <t>№ п/п</t>
  </si>
  <si>
    <t>№ ПСД</t>
  </si>
  <si>
    <t>ед.изм.</t>
  </si>
  <si>
    <t>Код ИПР</t>
  </si>
  <si>
    <t>Титул</t>
  </si>
  <si>
    <r>
      <t xml:space="preserve">Наименование и основные хар-ки </t>
    </r>
    <r>
      <rPr>
        <sz val="11"/>
        <color indexed="8"/>
        <rFont val="Times New Roman"/>
        <family val="1"/>
        <charset val="204"/>
      </rPr>
      <t>материалов и оборудования</t>
    </r>
  </si>
  <si>
    <t>Цена  руб. без НДС</t>
  </si>
  <si>
    <t>Отчет:</t>
  </si>
  <si>
    <t>1. Стоимость лота/закупки была определена как наименьшая среди представленных ТКП.</t>
  </si>
  <si>
    <t>2. В стоимости лота/заукпки материалов/оборудования включены доставка и все дополнительные расходы.</t>
  </si>
  <si>
    <t>ИТОГ:</t>
  </si>
  <si>
    <t>ИТОГО без НДС:</t>
  </si>
  <si>
    <t>НДС - 20%</t>
  </si>
  <si>
    <t>ИТОГО с НДС:</t>
  </si>
  <si>
    <t>Кол-во. план. потребность</t>
  </si>
  <si>
    <t>Стоимость. руб. без НДС</t>
  </si>
  <si>
    <t>шт</t>
  </si>
  <si>
    <t>Расчет начальной максимальной цены лота/закупки (лот 401Е, мебель) от 22.06.2021г.</t>
  </si>
  <si>
    <t>Коммерческое предложение № 1</t>
  </si>
  <si>
    <t>Коммерческое предложение № 2</t>
  </si>
  <si>
    <t>Коммерческое предложение № 3</t>
  </si>
  <si>
    <t>За расчетную стоимость лота/закупки принять стоимость Коммерческого предложения № 1</t>
  </si>
  <si>
    <t>Поставка офисной мебели для нужд ПАО «МРСК Центра» (филиала «Липецкэнерго»)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</si>
</sst>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8" borderId="6" applyNumberFormat="0" applyAlignment="0" applyProtection="0"/>
    <xf numFmtId="0" fontId="10" fillId="9" borderId="7" applyNumberFormat="0" applyAlignment="0" applyProtection="0"/>
    <xf numFmtId="0" fontId="11" fillId="9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10" borderId="12" applyNumberFormat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9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12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13" borderId="13" applyNumberFormat="0" applyFont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14" borderId="0" applyNumberFormat="0" applyBorder="0" applyAlignment="0" applyProtection="0"/>
    <xf numFmtId="0" fontId="3" fillId="0" borderId="0"/>
  </cellStyleXfs>
  <cellXfs count="51">
    <xf numFmtId="0" fontId="0" fillId="0" borderId="0" xfId="0"/>
    <xf numFmtId="0" fontId="25" fillId="0" borderId="0" xfId="0" applyFont="1"/>
    <xf numFmtId="0" fontId="25" fillId="0" borderId="0" xfId="0" applyFont="1" applyFill="1"/>
    <xf numFmtId="0" fontId="25" fillId="0" borderId="1" xfId="21" applyFont="1" applyBorder="1" applyAlignment="1">
      <alignment horizontal="center" vertical="center" wrapText="1"/>
    </xf>
    <xf numFmtId="0" fontId="25" fillId="0" borderId="1" xfId="21" applyFont="1" applyFill="1" applyBorder="1" applyAlignment="1">
      <alignment horizontal="center" vertical="center" wrapText="1"/>
    </xf>
    <xf numFmtId="4" fontId="6" fillId="0" borderId="2" xfId="22" applyNumberFormat="1" applyFont="1" applyBorder="1" applyAlignment="1">
      <alignment horizontal="right" vertical="center"/>
    </xf>
    <xf numFmtId="4" fontId="26" fillId="0" borderId="2" xfId="0" applyNumberFormat="1" applyFont="1" applyFill="1" applyBorder="1" applyAlignment="1">
      <alignment horizontal="right"/>
    </xf>
    <xf numFmtId="0" fontId="25" fillId="0" borderId="0" xfId="0" applyFont="1" applyAlignment="1">
      <alignment horizontal="center" vertical="center" wrapText="1"/>
    </xf>
    <xf numFmtId="4" fontId="25" fillId="0" borderId="1" xfId="21" applyNumberFormat="1" applyFont="1" applyBorder="1" applyAlignment="1">
      <alignment horizontal="center" vertical="center" wrapText="1"/>
    </xf>
    <xf numFmtId="4" fontId="25" fillId="0" borderId="1" xfId="21" applyNumberFormat="1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/>
    </xf>
    <xf numFmtId="4" fontId="26" fillId="0" borderId="2" xfId="0" applyNumberFormat="1" applyFont="1" applyBorder="1"/>
    <xf numFmtId="4" fontId="25" fillId="0" borderId="2" xfId="0" applyNumberFormat="1" applyFont="1" applyBorder="1" applyAlignment="1">
      <alignment horizontal="center" vertical="center"/>
    </xf>
    <xf numFmtId="0" fontId="27" fillId="0" borderId="0" xfId="0" applyFont="1"/>
    <xf numFmtId="0" fontId="27" fillId="0" borderId="0" xfId="0" applyFont="1" applyFill="1"/>
    <xf numFmtId="0" fontId="27" fillId="0" borderId="0" xfId="0" applyFont="1" applyAlignment="1"/>
    <xf numFmtId="0" fontId="30" fillId="15" borderId="0" xfId="0" applyFont="1" applyFill="1"/>
    <xf numFmtId="0" fontId="30" fillId="0" borderId="0" xfId="0" applyFont="1"/>
    <xf numFmtId="0" fontId="30" fillId="0" borderId="0" xfId="0" applyFont="1" applyAlignment="1">
      <alignment horizontal="center"/>
    </xf>
    <xf numFmtId="0" fontId="3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0" fillId="15" borderId="0" xfId="0" applyFont="1" applyFill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15" borderId="0" xfId="0" applyFont="1" applyFill="1" applyAlignment="1">
      <alignment vertical="center"/>
    </xf>
    <xf numFmtId="0" fontId="27" fillId="0" borderId="0" xfId="0" applyFont="1" applyAlignment="1">
      <alignment horizontal="right"/>
    </xf>
    <xf numFmtId="0" fontId="29" fillId="0" borderId="0" xfId="0" applyFont="1" applyBorder="1" applyAlignment="1">
      <alignment horizontal="left"/>
    </xf>
    <xf numFmtId="0" fontId="25" fillId="0" borderId="2" xfId="2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5" fillId="0" borderId="2" xfId="21" applyFont="1" applyFill="1" applyBorder="1" applyAlignment="1">
      <alignment horizontal="center" vertical="center" wrapText="1"/>
    </xf>
    <xf numFmtId="4" fontId="4" fillId="0" borderId="2" xfId="22" applyNumberFormat="1" applyFont="1" applyFill="1" applyBorder="1" applyAlignment="1">
      <alignment horizontal="center" vertical="center" wrapText="1"/>
    </xf>
    <xf numFmtId="0" fontId="25" fillId="0" borderId="2" xfId="21" applyFont="1" applyBorder="1" applyAlignment="1">
      <alignment horizontal="center" vertical="center" wrapText="1"/>
    </xf>
    <xf numFmtId="0" fontId="25" fillId="0" borderId="2" xfId="21" applyFont="1" applyBorder="1" applyAlignment="1">
      <alignment horizontal="center" vertical="center"/>
    </xf>
    <xf numFmtId="0" fontId="25" fillId="0" borderId="2" xfId="21" applyFont="1" applyFill="1" applyBorder="1" applyAlignment="1">
      <alignment horizontal="center" vertical="center" wrapText="1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5" fillId="0" borderId="2" xfId="21" applyFont="1" applyBorder="1" applyAlignment="1">
      <alignment horizontal="center" vertical="center" wrapText="1"/>
    </xf>
    <xf numFmtId="0" fontId="25" fillId="0" borderId="2" xfId="21" applyFont="1" applyBorder="1" applyAlignment="1">
      <alignment horizontal="center" vertical="center"/>
    </xf>
    <xf numFmtId="0" fontId="25" fillId="0" borderId="2" xfId="21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right"/>
    </xf>
    <xf numFmtId="0" fontId="26" fillId="0" borderId="5" xfId="0" applyFont="1" applyBorder="1" applyAlignment="1">
      <alignment horizontal="right"/>
    </xf>
    <xf numFmtId="0" fontId="26" fillId="0" borderId="4" xfId="0" applyFont="1" applyBorder="1" applyAlignment="1">
      <alignment horizontal="right"/>
    </xf>
    <xf numFmtId="0" fontId="29" fillId="0" borderId="0" xfId="0" applyFont="1" applyBorder="1" applyAlignment="1">
      <alignment horizontal="left"/>
    </xf>
    <xf numFmtId="0" fontId="25" fillId="0" borderId="3" xfId="21" applyFont="1" applyBorder="1" applyAlignment="1">
      <alignment horizontal="center" vertical="center" wrapText="1"/>
    </xf>
    <xf numFmtId="0" fontId="25" fillId="0" borderId="4" xfId="2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65" xfId="18"/>
    <cellStyle name="Обычный 171 2" xfId="19"/>
    <cellStyle name="Обычный 175" xfId="20"/>
    <cellStyle name="Обычный 2" xfId="21"/>
    <cellStyle name="Обычный 2 2" xfId="22"/>
    <cellStyle name="Обычный 222" xfId="23"/>
    <cellStyle name="Обычный 244" xfId="24"/>
    <cellStyle name="Обычный 3" xfId="25"/>
    <cellStyle name="Обычный 3 2" xfId="26"/>
    <cellStyle name="Обычный 3 3" xfId="27"/>
    <cellStyle name="Обычный 4" xfId="28"/>
    <cellStyle name="Обычный 4 2" xfId="37"/>
    <cellStyle name="Обычный 60" xfId="29"/>
    <cellStyle name="Обычный 61" xfId="30"/>
    <cellStyle name="Плохой" xfId="31" builtinId="27" customBuiltin="1"/>
    <cellStyle name="Пояснение" xfId="32" builtinId="53" customBuiltin="1"/>
    <cellStyle name="Примечание" xfId="33" builtinId="10" customBuiltin="1"/>
    <cellStyle name="Связанная ячейка" xfId="34" builtinId="24" customBuiltin="1"/>
    <cellStyle name="Текст предупреждения" xfId="35" builtinId="11" customBuiltin="1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O23"/>
  <sheetViews>
    <sheetView tabSelected="1" zoomScale="70" zoomScaleNormal="70" workbookViewId="0">
      <selection activeCell="A9" sqref="A9:E9"/>
    </sheetView>
  </sheetViews>
  <sheetFormatPr defaultColWidth="9.140625" defaultRowHeight="15" x14ac:dyDescent="0.25"/>
  <cols>
    <col min="1" max="1" width="4" style="1" customWidth="1"/>
    <col min="2" max="2" width="28.7109375" style="1" hidden="1" customWidth="1"/>
    <col min="3" max="3" width="9.28515625" style="2" hidden="1" customWidth="1"/>
    <col min="4" max="4" width="44" style="1" hidden="1" customWidth="1"/>
    <col min="5" max="5" width="59.140625" style="1" customWidth="1"/>
    <col min="6" max="6" width="9.42578125" style="1" customWidth="1"/>
    <col min="7" max="7" width="12.140625" style="1" customWidth="1"/>
    <col min="8" max="8" width="14.140625" style="1" customWidth="1"/>
    <col min="9" max="14" width="14.28515625" style="1" customWidth="1"/>
    <col min="15" max="15" width="16.5703125" style="1" customWidth="1"/>
    <col min="16" max="16" width="28.28515625" style="1" bestFit="1" customWidth="1"/>
    <col min="17" max="16384" width="9.140625" style="1"/>
  </cols>
  <sheetData>
    <row r="1" spans="1:15" s="13" customFormat="1" ht="16.5" x14ac:dyDescent="0.25">
      <c r="C1" s="1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s="13" customFormat="1" ht="16.5" x14ac:dyDescent="0.25">
      <c r="C2" s="14"/>
      <c r="J2" s="25"/>
      <c r="K2" s="25"/>
      <c r="L2" s="25"/>
      <c r="M2" s="15"/>
      <c r="O2" s="25"/>
    </row>
    <row r="3" spans="1:15" s="13" customFormat="1" ht="16.5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13" customFormat="1" ht="15" customHeight="1" x14ac:dyDescent="0.25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5" ht="45" customHeight="1" x14ac:dyDescent="0.25">
      <c r="A6" s="37" t="s">
        <v>0</v>
      </c>
      <c r="B6" s="38" t="s">
        <v>1</v>
      </c>
      <c r="C6" s="39" t="s">
        <v>3</v>
      </c>
      <c r="D6" s="38" t="s">
        <v>4</v>
      </c>
      <c r="E6" s="39" t="s">
        <v>5</v>
      </c>
      <c r="F6" s="37" t="s">
        <v>2</v>
      </c>
      <c r="G6" s="37" t="s">
        <v>14</v>
      </c>
      <c r="H6" s="47" t="s">
        <v>10</v>
      </c>
      <c r="I6" s="48"/>
      <c r="J6" s="49" t="s">
        <v>18</v>
      </c>
      <c r="K6" s="50"/>
      <c r="L6" s="49" t="s">
        <v>19</v>
      </c>
      <c r="M6" s="50"/>
      <c r="N6" s="41" t="s">
        <v>20</v>
      </c>
      <c r="O6" s="42"/>
    </row>
    <row r="7" spans="1:15" ht="30" x14ac:dyDescent="0.25">
      <c r="A7" s="37"/>
      <c r="B7" s="38"/>
      <c r="C7" s="39"/>
      <c r="D7" s="38"/>
      <c r="E7" s="39"/>
      <c r="F7" s="37"/>
      <c r="G7" s="37"/>
      <c r="H7" s="3" t="s">
        <v>6</v>
      </c>
      <c r="I7" s="4" t="s">
        <v>15</v>
      </c>
      <c r="J7" s="3" t="s">
        <v>6</v>
      </c>
      <c r="K7" s="4" t="s">
        <v>15</v>
      </c>
      <c r="L7" s="3" t="s">
        <v>6</v>
      </c>
      <c r="M7" s="4" t="s">
        <v>15</v>
      </c>
      <c r="N7" s="3" t="s">
        <v>6</v>
      </c>
      <c r="O7" s="4" t="s">
        <v>15</v>
      </c>
    </row>
    <row r="8" spans="1:15" ht="30" x14ac:dyDescent="0.25">
      <c r="A8" s="31">
        <v>1</v>
      </c>
      <c r="B8" s="32"/>
      <c r="C8" s="33"/>
      <c r="D8" s="32"/>
      <c r="E8" s="33" t="s">
        <v>22</v>
      </c>
      <c r="F8" s="31" t="s">
        <v>16</v>
      </c>
      <c r="G8" s="31">
        <v>44</v>
      </c>
      <c r="H8" s="8">
        <v>97860.57</v>
      </c>
      <c r="I8" s="10">
        <f>G8*H8</f>
        <v>4305865.08</v>
      </c>
      <c r="J8" s="8">
        <v>97860.57</v>
      </c>
      <c r="K8" s="9">
        <f>J8*G8</f>
        <v>4305865.08</v>
      </c>
      <c r="L8" s="8">
        <v>99880</v>
      </c>
      <c r="M8" s="10">
        <f>L8*G8</f>
        <v>4394720</v>
      </c>
      <c r="N8" s="30">
        <v>100000</v>
      </c>
      <c r="O8" s="10">
        <f>N8*G8</f>
        <v>4400000</v>
      </c>
    </row>
    <row r="9" spans="1:15" x14ac:dyDescent="0.25">
      <c r="A9" s="43" t="s">
        <v>11</v>
      </c>
      <c r="B9" s="44"/>
      <c r="C9" s="44"/>
      <c r="D9" s="44"/>
      <c r="E9" s="45"/>
      <c r="F9" s="29"/>
      <c r="G9" s="27"/>
      <c r="H9" s="8"/>
      <c r="I9" s="6">
        <f>SUM(I8:I8)</f>
        <v>4305865.08</v>
      </c>
      <c r="J9" s="8"/>
      <c r="K9" s="6">
        <f>SUM(K8:K8)</f>
        <v>4305865.08</v>
      </c>
      <c r="L9" s="8"/>
      <c r="M9" s="6">
        <f>SUBTOTAL(9,M8:M8)</f>
        <v>4394720</v>
      </c>
      <c r="N9" s="12"/>
      <c r="O9" s="6">
        <f>O11-O10</f>
        <v>6444667</v>
      </c>
    </row>
    <row r="10" spans="1:15" x14ac:dyDescent="0.25">
      <c r="A10" s="43" t="s">
        <v>12</v>
      </c>
      <c r="B10" s="44"/>
      <c r="C10" s="44"/>
      <c r="D10" s="44"/>
      <c r="E10" s="45"/>
      <c r="F10" s="29"/>
      <c r="G10" s="27"/>
      <c r="H10" s="8"/>
      <c r="I10" s="6">
        <f>I11-I9</f>
        <v>861173.01599999983</v>
      </c>
      <c r="J10" s="8"/>
      <c r="K10" s="6">
        <f>K11-K9</f>
        <v>861173.01599999983</v>
      </c>
      <c r="L10" s="8"/>
      <c r="M10" s="6">
        <v>899306.41</v>
      </c>
      <c r="N10" s="12"/>
      <c r="O10" s="11">
        <v>1288933</v>
      </c>
    </row>
    <row r="11" spans="1:15" x14ac:dyDescent="0.25">
      <c r="A11" s="43" t="s">
        <v>13</v>
      </c>
      <c r="B11" s="44"/>
      <c r="C11" s="44"/>
      <c r="D11" s="44"/>
      <c r="E11" s="45"/>
      <c r="F11" s="27"/>
      <c r="G11" s="27"/>
      <c r="H11" s="8"/>
      <c r="I11" s="5">
        <f>I9*1.2</f>
        <v>5167038.0959999999</v>
      </c>
      <c r="J11" s="8"/>
      <c r="K11" s="5">
        <f>K9*1.2</f>
        <v>5167038.0959999999</v>
      </c>
      <c r="L11" s="8"/>
      <c r="M11" s="5">
        <f>M9+M10</f>
        <v>5294026.41</v>
      </c>
      <c r="N11" s="12"/>
      <c r="O11" s="11">
        <v>7733600</v>
      </c>
    </row>
    <row r="13" spans="1:15" s="13" customFormat="1" ht="16.5" x14ac:dyDescent="0.25">
      <c r="A13" s="46" t="s">
        <v>7</v>
      </c>
      <c r="B13" s="46"/>
      <c r="C13" s="46"/>
      <c r="D13" s="46"/>
      <c r="E13" s="46"/>
      <c r="F13" s="46"/>
      <c r="G13" s="46"/>
      <c r="H13" s="46"/>
      <c r="I13" s="46"/>
      <c r="J13" s="16"/>
      <c r="K13" s="16"/>
      <c r="L13" s="16"/>
      <c r="M13" s="16"/>
    </row>
    <row r="14" spans="1:15" s="13" customFormat="1" ht="16.5" x14ac:dyDescent="0.25">
      <c r="A14" s="26" t="s">
        <v>21</v>
      </c>
      <c r="B14" s="26"/>
      <c r="C14" s="26"/>
      <c r="D14" s="26"/>
      <c r="E14" s="26"/>
      <c r="F14" s="26"/>
      <c r="G14" s="26"/>
      <c r="H14" s="26"/>
      <c r="I14" s="26"/>
      <c r="J14" s="16"/>
      <c r="K14" s="16"/>
      <c r="L14" s="16"/>
      <c r="M14" s="16"/>
    </row>
    <row r="15" spans="1:15" s="13" customFormat="1" ht="16.5" x14ac:dyDescent="0.25">
      <c r="A15" s="40" t="s">
        <v>8</v>
      </c>
      <c r="B15" s="40"/>
      <c r="C15" s="40"/>
      <c r="D15" s="40"/>
      <c r="E15" s="40"/>
      <c r="F15" s="40"/>
      <c r="G15" s="40"/>
      <c r="H15" s="40"/>
      <c r="I15" s="40"/>
      <c r="J15" s="16"/>
      <c r="K15" s="16"/>
      <c r="L15" s="16"/>
      <c r="M15" s="16"/>
    </row>
    <row r="16" spans="1:15" s="13" customFormat="1" ht="16.5" x14ac:dyDescent="0.25">
      <c r="A16" s="17" t="s">
        <v>9</v>
      </c>
      <c r="B16" s="17"/>
      <c r="C16" s="17"/>
      <c r="D16" s="18"/>
      <c r="E16" s="17"/>
      <c r="F16" s="17"/>
      <c r="G16" s="17"/>
      <c r="H16" s="17"/>
      <c r="I16" s="17"/>
      <c r="J16" s="16"/>
      <c r="K16" s="16"/>
      <c r="L16" s="16"/>
      <c r="M16" s="16"/>
    </row>
    <row r="17" spans="1:13" s="13" customFormat="1" ht="16.5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s="13" customFormat="1" ht="16.5" x14ac:dyDescent="0.25">
      <c r="A18" s="17"/>
      <c r="B18" s="17"/>
      <c r="C18" s="17"/>
      <c r="D18" s="18"/>
      <c r="E18" s="17"/>
      <c r="F18" s="17"/>
      <c r="G18" s="17"/>
      <c r="H18" s="17"/>
      <c r="I18" s="17"/>
      <c r="J18" s="16"/>
      <c r="K18" s="16"/>
      <c r="L18" s="16"/>
      <c r="M18" s="16"/>
    </row>
    <row r="19" spans="1:13" s="13" customFormat="1" ht="16.5" x14ac:dyDescent="0.25">
      <c r="A19" s="19"/>
      <c r="B19" s="19"/>
      <c r="C19" s="20"/>
      <c r="D19" s="28"/>
      <c r="E19" s="19"/>
      <c r="F19" s="17"/>
      <c r="G19" s="19"/>
      <c r="H19" s="19"/>
      <c r="I19" s="19"/>
      <c r="J19" s="21"/>
      <c r="K19" s="21"/>
      <c r="L19" s="21"/>
      <c r="M19" s="21"/>
    </row>
    <row r="20" spans="1:13" s="13" customFormat="1" ht="16.5" x14ac:dyDescent="0.25">
      <c r="A20" s="20"/>
      <c r="B20" s="22"/>
      <c r="C20" s="20"/>
      <c r="D20" s="28"/>
      <c r="E20" s="19"/>
      <c r="F20" s="19"/>
      <c r="G20" s="19"/>
      <c r="H20" s="19"/>
      <c r="I20" s="19"/>
      <c r="J20" s="21"/>
      <c r="K20" s="21"/>
      <c r="L20" s="21"/>
      <c r="M20" s="21"/>
    </row>
    <row r="21" spans="1:13" s="13" customFormat="1" ht="16.5" x14ac:dyDescent="0.25">
      <c r="A21" s="23"/>
      <c r="B21" s="23"/>
      <c r="C21" s="23"/>
      <c r="D21" s="24"/>
      <c r="E21" s="19"/>
      <c r="F21" s="19"/>
      <c r="G21" s="19"/>
      <c r="H21" s="19"/>
      <c r="I21" s="19"/>
      <c r="J21" s="21"/>
      <c r="K21" s="21"/>
      <c r="L21" s="21"/>
      <c r="M21" s="21"/>
    </row>
    <row r="22" spans="1:13" s="13" customFormat="1" ht="39.75" customHeight="1" x14ac:dyDescent="0.25">
      <c r="A22" s="23"/>
      <c r="B22" s="23"/>
      <c r="C22" s="23"/>
      <c r="D22" s="24"/>
      <c r="E22" s="19"/>
      <c r="F22" s="17"/>
      <c r="G22" s="22"/>
      <c r="H22" s="22"/>
      <c r="I22" s="22"/>
      <c r="J22" s="21"/>
      <c r="K22" s="21"/>
      <c r="L22" s="21"/>
      <c r="M22" s="21"/>
    </row>
    <row r="23" spans="1:13" s="13" customFormat="1" ht="16.5" x14ac:dyDescent="0.25">
      <c r="C23" s="14"/>
    </row>
  </sheetData>
  <autoFilter ref="A7:O11"/>
  <mergeCells count="20">
    <mergeCell ref="A17:M17"/>
    <mergeCell ref="N6:O6"/>
    <mergeCell ref="A9:E9"/>
    <mergeCell ref="A10:E10"/>
    <mergeCell ref="A11:E11"/>
    <mergeCell ref="A13:I13"/>
    <mergeCell ref="A15:I15"/>
    <mergeCell ref="F6:F7"/>
    <mergeCell ref="G6:G7"/>
    <mergeCell ref="H6:I6"/>
    <mergeCell ref="J6:K6"/>
    <mergeCell ref="L6:M6"/>
    <mergeCell ref="E1:O1"/>
    <mergeCell ref="A3:O3"/>
    <mergeCell ref="A4:O4"/>
    <mergeCell ref="A6:A7"/>
    <mergeCell ref="B6:B7"/>
    <mergeCell ref="C6:C7"/>
    <mergeCell ref="D6:D7"/>
    <mergeCell ref="E6:E7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Расчёт</vt:lpstr>
      <vt:lpstr>Расчёт!Область_печати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Алексей Вячеславович</dc:creator>
  <cp:lastModifiedBy>Ляной Михаил Викторович</cp:lastModifiedBy>
  <cp:lastPrinted>2021-02-16T10:56:49Z</cp:lastPrinted>
  <dcterms:created xsi:type="dcterms:W3CDTF">2012-11-13T13:31:46Z</dcterms:created>
  <dcterms:modified xsi:type="dcterms:W3CDTF">2021-07-14T12:13:36Z</dcterms:modified>
</cp:coreProperties>
</file>